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sokolowska.SP\Desktop\4P.2026 - Dostawa artykułów medycznych jednorazowego użytku do magazynu\Edytowalne załączniki\"/>
    </mc:Choice>
  </mc:AlternateContent>
  <xr:revisionPtr revIDLastSave="0" documentId="13_ncr:1_{FD52313A-A46A-4E7D-BDFD-E0D49155C498}" xr6:coauthVersionLast="47" xr6:coauthVersionMax="47" xr10:uidLastSave="{00000000-0000-0000-0000-000000000000}"/>
  <bookViews>
    <workbookView xWindow="-120" yWindow="-120" windowWidth="29040" windowHeight="15720" xr2:uid="{29E60463-9EFC-4C71-B0E8-4564685803AB}"/>
  </bookViews>
  <sheets>
    <sheet name="Zadanie VI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H13" i="1" s="1"/>
  <c r="F12" i="1"/>
  <c r="H12" i="1" s="1"/>
  <c r="F11" i="1"/>
  <c r="H11" i="1" s="1"/>
  <c r="F10" i="1"/>
  <c r="H10" i="1" s="1"/>
  <c r="F9" i="1"/>
  <c r="F14" i="1" l="1"/>
  <c r="H9" i="1"/>
  <c r="H14" i="1" s="1"/>
</calcChain>
</file>

<file path=xl/sharedStrings.xml><?xml version="1.0" encoding="utf-8"?>
<sst xmlns="http://schemas.openxmlformats.org/spreadsheetml/2006/main" count="26" uniqueCount="22">
  <si>
    <t>Załącznik nr 2/VII</t>
  </si>
  <si>
    <t>FORMULARZ ASORTYMENTOWO-CENOWY ZADANIA VII</t>
  </si>
  <si>
    <t>Lp.</t>
  </si>
  <si>
    <t>Nazwa materiału</t>
  </si>
  <si>
    <t>j.m</t>
  </si>
  <si>
    <t>Ilość</t>
  </si>
  <si>
    <t>Cena jednostkowa netto w zł</t>
  </si>
  <si>
    <t>Wartość netto w zł</t>
  </si>
  <si>
    <t>Stawka podatku Vat w %</t>
  </si>
  <si>
    <t>Wartośc brutto w zł</t>
  </si>
  <si>
    <t>Nazwa producenta</t>
  </si>
  <si>
    <t>Kaniula –Venflon  0,9x25mm przepływ 36ml/min</t>
  </si>
  <si>
    <t>szt.</t>
  </si>
  <si>
    <t>Kaniula-Venflon  1,1x25mm przepływ 65ml/min</t>
  </si>
  <si>
    <t>Kaniula – Venflon  1,1x33mm przepływ 61ml/min</t>
  </si>
  <si>
    <t xml:space="preserve">Kaniula Venflon  Rozmiary 1,3x33mm przepływ 103ml/min. 1,5x45mm przepływ 128ml/min. 1,7x50mm przepływ 196ml/min. 2,2x50mm przepływ 343ml/min            </t>
  </si>
  <si>
    <t>Kaniula Venflon 0,7x19mm przepływ 22ml/min</t>
  </si>
  <si>
    <t>x</t>
  </si>
  <si>
    <t>Dokument należy podpisać kwalifikowanym podpisem elektronicznym, podpisem zaufanym lub podpisem osobistym przez osobę upowaznioną do reprezentacji Wykonawcy</t>
  </si>
  <si>
    <t xml:space="preserve">Kaniule dożylne  wykonane z poliuretanu, posiadające badania laboratoryjne potwierdzające biokompatybilność, z minimum 4 paskami kontrastującymi w RTG z zaworem  portu górnego, z filtrem hydrofobowym, posiadające korki z trzpieniem poniżej krawędzi korka. Nazwa producenta bezpośrednio na kaniuli , sterylizowane EO.  </t>
  </si>
  <si>
    <t>Uwaga - wraz z ofertą należy przesłać po 3 szt. próbek z każdej pozycji</t>
  </si>
  <si>
    <t>Oznaczenie sprawy: 4P/2026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</si>
</sst>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zł &quot;;&quot;-&quot;#,##0.00&quot; zł &quot;;&quot; &quot;&quot;-&quot;#&quot; zł &quot;;&quot; &quot;@&quot; &quot;"/>
    <numFmt numFmtId="165" formatCode="#,##0.00&quot; zł&quot;;[Red]&quot;-&quot;#,##0.00&quot; zł&quot;"/>
    <numFmt numFmtId="166" formatCode="&quot; &quot;#,##0.00&quot;      &quot;;&quot;-&quot;#,##0.00&quot;      &quot;;&quot; &quot;&quot;-&quot;#&quot;      &quot;;&quot; &quot;@&quot; &quot;"/>
    <numFmt numFmtId="167" formatCode="#,##0.00&quot; zł&quot;"/>
  </numFmts>
  <fonts count="27" x14ac:knownFonts="1">
    <font>
      <sz val="10"/>
      <color theme="1"/>
      <name val="Arial CE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rgb="FFFFFFFF"/>
      <name val="Arial CE"/>
      <charset val="238"/>
    </font>
    <font>
      <sz val="10"/>
      <color rgb="FFCC0000"/>
      <name val="Arial CE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b/>
      <sz val="24"/>
      <color rgb="FF000000"/>
      <name val="Arial CE"/>
      <charset val="238"/>
    </font>
    <font>
      <b/>
      <sz val="18"/>
      <color rgb="FF000000"/>
      <name val="Arial CE"/>
      <charset val="238"/>
    </font>
    <font>
      <b/>
      <sz val="12"/>
      <color rgb="FF000000"/>
      <name val="Arial CE"/>
      <charset val="238"/>
    </font>
    <font>
      <u/>
      <sz val="10"/>
      <color rgb="FF0000EE"/>
      <name val="Arial CE"/>
      <charset val="238"/>
    </font>
    <font>
      <sz val="10"/>
      <color rgb="FF996600"/>
      <name val="Arial CE"/>
      <charset val="238"/>
    </font>
    <font>
      <sz val="10"/>
      <color rgb="FF333333"/>
      <name val="Arial CE"/>
      <charset val="238"/>
    </font>
    <font>
      <b/>
      <i/>
      <u/>
      <sz val="10"/>
      <color theme="1"/>
      <name val="Arial CE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9"/>
      <color theme="1"/>
      <name val="Palatino Linotype"/>
      <family val="1"/>
      <charset val="238"/>
    </font>
    <font>
      <b/>
      <sz val="11"/>
      <color theme="1"/>
      <name val="Cambria"/>
      <family val="1"/>
      <charset val="238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i/>
      <sz val="11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8" borderId="1"/>
    <xf numFmtId="0" fontId="13" fillId="0" borderId="0"/>
    <xf numFmtId="0" fontId="1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4" fillId="0" borderId="0" xfId="0" applyFont="1"/>
    <xf numFmtId="0" fontId="0" fillId="0" borderId="0" xfId="0" applyAlignment="1">
      <alignment horizont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9" fillId="0" borderId="0" xfId="0" applyFont="1"/>
    <xf numFmtId="0" fontId="20" fillId="9" borderId="3" xfId="0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21" fillId="1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1" fillId="0" borderId="3" xfId="0" applyFont="1" applyBorder="1" applyAlignment="1">
      <alignment horizontal="center" vertical="center" wrapText="1"/>
    </xf>
    <xf numFmtId="164" fontId="21" fillId="0" borderId="3" xfId="0" applyNumberFormat="1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167" fontId="21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10" borderId="3" xfId="0" applyFont="1" applyFill="1" applyBorder="1" applyAlignment="1">
      <alignment horizontal="left"/>
    </xf>
    <xf numFmtId="164" fontId="21" fillId="0" borderId="4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22" fillId="0" borderId="0" xfId="0" applyFont="1"/>
    <xf numFmtId="164" fontId="22" fillId="0" borderId="0" xfId="0" applyNumberFormat="1" applyFont="1"/>
    <xf numFmtId="166" fontId="22" fillId="0" borderId="0" xfId="0" applyNumberFormat="1" applyFont="1"/>
    <xf numFmtId="166" fontId="24" fillId="0" borderId="3" xfId="0" applyNumberFormat="1" applyFont="1" applyBorder="1" applyAlignment="1">
      <alignment horizontal="center" vertical="center"/>
    </xf>
    <xf numFmtId="0" fontId="24" fillId="0" borderId="0" xfId="0" applyFont="1"/>
    <xf numFmtId="0" fontId="21" fillId="0" borderId="0" xfId="0" applyFont="1"/>
    <xf numFmtId="0" fontId="25" fillId="0" borderId="0" xfId="0" applyFont="1"/>
    <xf numFmtId="166" fontId="25" fillId="0" borderId="0" xfId="0" applyNumberFormat="1" applyFont="1"/>
    <xf numFmtId="9" fontId="20" fillId="0" borderId="3" xfId="0" applyNumberFormat="1" applyFont="1" applyBorder="1" applyAlignment="1">
      <alignment horizontal="center" vertical="center"/>
    </xf>
    <xf numFmtId="164" fontId="21" fillId="0" borderId="3" xfId="0" applyNumberFormat="1" applyFont="1" applyBorder="1" applyAlignment="1">
      <alignment vertical="center" wrapText="1"/>
    </xf>
    <xf numFmtId="165" fontId="21" fillId="0" borderId="3" xfId="0" applyNumberFormat="1" applyFont="1" applyBorder="1"/>
    <xf numFmtId="3" fontId="21" fillId="10" borderId="3" xfId="0" applyNumberFormat="1" applyFont="1" applyFill="1" applyBorder="1" applyAlignment="1">
      <alignment vertical="center" wrapText="1"/>
    </xf>
    <xf numFmtId="0" fontId="21" fillId="0" borderId="3" xfId="0" applyFont="1" applyBorder="1"/>
    <xf numFmtId="0" fontId="24" fillId="0" borderId="0" xfId="0" applyFont="1" applyAlignment="1">
      <alignment wrapText="1"/>
    </xf>
    <xf numFmtId="166" fontId="23" fillId="0" borderId="3" xfId="0" applyNumberFormat="1" applyFont="1" applyBorder="1" applyAlignment="1">
      <alignment horizontal="center"/>
    </xf>
    <xf numFmtId="0" fontId="26" fillId="11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0" fillId="0" borderId="2" xfId="0" applyBorder="1"/>
    <xf numFmtId="0" fontId="21" fillId="10" borderId="3" xfId="0" applyFont="1" applyFill="1" applyBorder="1" applyAlignment="1">
      <alignment horizontal="left" vertical="center" wrapText="1"/>
    </xf>
  </cellXfs>
  <cellStyles count="19">
    <cellStyle name="Accent" xfId="1" xr:uid="{52B55713-A23C-490A-900F-67EF41E3761F}"/>
    <cellStyle name="Accent 1" xfId="2" xr:uid="{9F7EE8E9-9811-4BDB-9D04-BE7695F9CDBC}"/>
    <cellStyle name="Accent 2" xfId="3" xr:uid="{EE6B46F2-B54F-4AFB-B206-F2358572E9D7}"/>
    <cellStyle name="Accent 3" xfId="4" xr:uid="{FD47E316-AB6E-4087-9EEC-2153165AE43C}"/>
    <cellStyle name="Bad" xfId="5" xr:uid="{BA18A465-7464-469C-82CB-A01909DD806E}"/>
    <cellStyle name="Error" xfId="6" xr:uid="{83F9BC53-6F47-44D9-B829-9907A7EC4733}"/>
    <cellStyle name="Footnote" xfId="7" xr:uid="{E71717A9-2335-4A14-BCA7-945CC36653CB}"/>
    <cellStyle name="Good" xfId="8" xr:uid="{8BED69E7-3005-4A71-B791-5A9B53FD25B5}"/>
    <cellStyle name="Heading" xfId="9" xr:uid="{96537150-C6AE-4541-86DB-E9DCA366F46C}"/>
    <cellStyle name="Heading 1" xfId="10" xr:uid="{A3EC7113-AC21-40F5-B009-103C6ABEB646}"/>
    <cellStyle name="Heading 2" xfId="11" xr:uid="{5E1B12DA-7B55-405B-93E4-0CA77FE50EE6}"/>
    <cellStyle name="Hyperlink" xfId="12" xr:uid="{3C5B452A-652B-4BBC-9DA4-33E8D95E2CCD}"/>
    <cellStyle name="Neutral" xfId="13" xr:uid="{745018B4-93D5-404D-B7FD-AB964805A1D4}"/>
    <cellStyle name="Normalny" xfId="0" builtinId="0" customBuiltin="1"/>
    <cellStyle name="Note" xfId="14" xr:uid="{7EAB03C7-AC4F-4FD1-AD45-6433A95DFD1B}"/>
    <cellStyle name="Result" xfId="15" xr:uid="{AE9914BE-4007-4680-B1AB-8247F074F7FB}"/>
    <cellStyle name="Status" xfId="16" xr:uid="{0D0268B9-3AD8-4D3C-8152-BDAA02F8691A}"/>
    <cellStyle name="Text" xfId="17" xr:uid="{3EFE5207-B14C-4384-A1B3-77F5BB68A0FF}"/>
    <cellStyle name="Warning" xfId="18" xr:uid="{5C6D18C5-5662-4DC9-A14E-2A909D52B5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8542-23C2-41B0-B93A-02CD1B7C80CA}">
  <dimension ref="A1:L17"/>
  <sheetViews>
    <sheetView tabSelected="1" view="pageBreakPreview" zoomScaleNormal="100" zoomScaleSheetLayoutView="100" workbookViewId="0">
      <selection activeCell="B2" sqref="B2:C2"/>
    </sheetView>
  </sheetViews>
  <sheetFormatPr defaultRowHeight="12.75" x14ac:dyDescent="0.2"/>
  <cols>
    <col min="1" max="1" width="6.7109375" customWidth="1"/>
    <col min="2" max="2" width="60.140625" customWidth="1"/>
    <col min="3" max="3" width="4.5703125" customWidth="1"/>
    <col min="4" max="4" width="6.7109375" customWidth="1"/>
    <col min="5" max="5" width="10.42578125" customWidth="1"/>
    <col min="6" max="6" width="16.42578125" customWidth="1"/>
    <col min="7" max="7" width="11.85546875" customWidth="1"/>
    <col min="8" max="8" width="12.7109375" customWidth="1"/>
    <col min="9" max="9" width="18.140625" customWidth="1"/>
    <col min="10" max="10" width="16.140625" customWidth="1"/>
    <col min="11" max="11" width="16" customWidth="1"/>
    <col min="12" max="1023" width="9.7109375" customWidth="1"/>
    <col min="1024" max="1024" width="9.140625" customWidth="1"/>
  </cols>
  <sheetData>
    <row r="1" spans="1:12" x14ac:dyDescent="0.2">
      <c r="A1" s="1"/>
      <c r="B1" s="1"/>
      <c r="C1" s="1"/>
      <c r="D1" s="1"/>
      <c r="E1" s="1"/>
      <c r="F1" s="1"/>
      <c r="G1" s="1"/>
    </row>
    <row r="2" spans="1:12" x14ac:dyDescent="0.2">
      <c r="A2" s="1"/>
      <c r="B2" s="34" t="s">
        <v>21</v>
      </c>
      <c r="C2" s="34"/>
      <c r="D2" s="2"/>
      <c r="E2" s="2"/>
    </row>
    <row r="3" spans="1:12" x14ac:dyDescent="0.2">
      <c r="A3" s="1"/>
      <c r="B3" s="2"/>
      <c r="C3" s="1"/>
      <c r="D3" s="2"/>
      <c r="E3" s="2"/>
    </row>
    <row r="4" spans="1:12" ht="15.75" x14ac:dyDescent="0.2">
      <c r="A4" s="1"/>
      <c r="B4" s="2"/>
      <c r="C4" s="35" t="s">
        <v>0</v>
      </c>
      <c r="D4" s="35"/>
      <c r="E4" s="35"/>
      <c r="F4" s="35"/>
      <c r="G4" s="35"/>
      <c r="H4" s="35"/>
      <c r="I4" s="35"/>
    </row>
    <row r="5" spans="1:12" ht="15.75" x14ac:dyDescent="0.2">
      <c r="A5" s="1"/>
      <c r="B5" s="36" t="s">
        <v>1</v>
      </c>
      <c r="C5" s="36"/>
      <c r="D5" s="36"/>
      <c r="E5" s="36"/>
      <c r="F5" s="36"/>
      <c r="G5" s="3"/>
    </row>
    <row r="6" spans="1:12" ht="15" customHeight="1" x14ac:dyDescent="0.2">
      <c r="A6" s="37"/>
      <c r="B6" s="37"/>
      <c r="C6" s="4"/>
      <c r="D6" s="5"/>
      <c r="E6" s="5"/>
      <c r="F6" s="5"/>
      <c r="G6" s="5"/>
      <c r="H6" s="5"/>
      <c r="I6" s="5"/>
    </row>
    <row r="7" spans="1:12" ht="64.5" customHeight="1" x14ac:dyDescent="0.2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7" t="s">
        <v>10</v>
      </c>
    </row>
    <row r="8" spans="1:12" ht="66.75" customHeight="1" x14ac:dyDescent="0.2">
      <c r="A8" s="38" t="s">
        <v>19</v>
      </c>
      <c r="B8" s="38"/>
      <c r="C8" s="38"/>
      <c r="D8" s="38"/>
      <c r="E8" s="38"/>
      <c r="F8" s="38"/>
      <c r="G8" s="38"/>
      <c r="H8" s="38"/>
      <c r="I8" s="38"/>
      <c r="L8" s="9"/>
    </row>
    <row r="9" spans="1:12" ht="15" x14ac:dyDescent="0.2">
      <c r="A9" s="10">
        <v>1</v>
      </c>
      <c r="B9" s="8" t="s">
        <v>11</v>
      </c>
      <c r="C9" s="10" t="s">
        <v>12</v>
      </c>
      <c r="D9" s="29">
        <v>3650</v>
      </c>
      <c r="E9" s="27"/>
      <c r="F9" s="11">
        <f>D9*E9</f>
        <v>0</v>
      </c>
      <c r="G9" s="12"/>
      <c r="H9" s="13">
        <f>F9*G9+F9</f>
        <v>0</v>
      </c>
      <c r="I9" s="10"/>
      <c r="L9" s="9"/>
    </row>
    <row r="10" spans="1:12" ht="15" x14ac:dyDescent="0.2">
      <c r="A10" s="10">
        <v>2</v>
      </c>
      <c r="B10" s="8" t="s">
        <v>13</v>
      </c>
      <c r="C10" s="10" t="s">
        <v>12</v>
      </c>
      <c r="D10" s="29">
        <v>4250</v>
      </c>
      <c r="E10" s="27"/>
      <c r="F10" s="11">
        <f>D10*E10</f>
        <v>0</v>
      </c>
      <c r="G10" s="12"/>
      <c r="H10" s="13">
        <f t="shared" ref="H10:H13" si="0">F10*G10+F10</f>
        <v>0</v>
      </c>
      <c r="I10" s="10"/>
      <c r="L10" s="9"/>
    </row>
    <row r="11" spans="1:12" ht="15" x14ac:dyDescent="0.2">
      <c r="A11" s="10">
        <v>3</v>
      </c>
      <c r="B11" s="8" t="s">
        <v>14</v>
      </c>
      <c r="C11" s="10" t="s">
        <v>12</v>
      </c>
      <c r="D11" s="29">
        <v>2300</v>
      </c>
      <c r="E11" s="27"/>
      <c r="F11" s="11">
        <f>D11*E11</f>
        <v>0</v>
      </c>
      <c r="G11" s="12"/>
      <c r="H11" s="13">
        <f t="shared" si="0"/>
        <v>0</v>
      </c>
      <c r="I11" s="10"/>
      <c r="L11" s="9"/>
    </row>
    <row r="12" spans="1:12" ht="45" x14ac:dyDescent="0.2">
      <c r="A12" s="10">
        <v>4</v>
      </c>
      <c r="B12" s="8" t="s">
        <v>15</v>
      </c>
      <c r="C12" s="10" t="s">
        <v>12</v>
      </c>
      <c r="D12" s="29">
        <v>1800</v>
      </c>
      <c r="E12" s="27"/>
      <c r="F12" s="11">
        <f>D12*E12</f>
        <v>0</v>
      </c>
      <c r="G12" s="12"/>
      <c r="H12" s="13">
        <f t="shared" si="0"/>
        <v>0</v>
      </c>
      <c r="I12" s="10"/>
      <c r="L12" s="9"/>
    </row>
    <row r="13" spans="1:12" ht="15" x14ac:dyDescent="0.25">
      <c r="A13" s="14">
        <v>5</v>
      </c>
      <c r="B13" s="15" t="s">
        <v>16</v>
      </c>
      <c r="C13" s="14" t="s">
        <v>12</v>
      </c>
      <c r="D13" s="30">
        <v>400</v>
      </c>
      <c r="E13" s="28"/>
      <c r="F13" s="16">
        <f>D13*E13</f>
        <v>0</v>
      </c>
      <c r="G13" s="26"/>
      <c r="H13" s="13">
        <f t="shared" si="0"/>
        <v>0</v>
      </c>
      <c r="I13" s="17" t="s">
        <v>17</v>
      </c>
      <c r="L13" s="9"/>
    </row>
    <row r="14" spans="1:12" ht="15.75" x14ac:dyDescent="0.3">
      <c r="A14" s="5"/>
      <c r="B14" s="18"/>
      <c r="C14" s="18"/>
      <c r="D14" s="19"/>
      <c r="E14" s="20"/>
      <c r="F14" s="32">
        <f>SUM(F9:F13)</f>
        <v>0</v>
      </c>
      <c r="G14" s="20"/>
      <c r="H14" s="21">
        <f>SUM(H9:H13)</f>
        <v>0</v>
      </c>
      <c r="I14" s="18"/>
      <c r="L14" s="9"/>
    </row>
    <row r="15" spans="1:12" ht="30" x14ac:dyDescent="0.25">
      <c r="A15" s="5"/>
      <c r="B15" s="31" t="s">
        <v>20</v>
      </c>
      <c r="C15" s="22"/>
      <c r="D15" s="23"/>
      <c r="E15" s="24"/>
      <c r="F15" s="25"/>
      <c r="G15" s="23"/>
      <c r="H15" s="22"/>
      <c r="I15" s="5"/>
      <c r="L15" s="9"/>
    </row>
    <row r="16" spans="1:12" ht="12.75" customHeight="1" x14ac:dyDescent="0.2">
      <c r="A16" s="5"/>
      <c r="B16" s="33" t="s">
        <v>18</v>
      </c>
      <c r="C16" s="33"/>
      <c r="D16" s="33"/>
      <c r="E16" s="33"/>
      <c r="F16" s="33"/>
      <c r="G16" s="33"/>
      <c r="H16" s="33"/>
      <c r="I16" s="5"/>
      <c r="L16" s="9"/>
    </row>
    <row r="17" spans="1:12" ht="42" customHeight="1" x14ac:dyDescent="0.2">
      <c r="A17" s="5"/>
      <c r="B17" s="33"/>
      <c r="C17" s="33"/>
      <c r="D17" s="33"/>
      <c r="E17" s="33"/>
      <c r="F17" s="33"/>
      <c r="G17" s="33"/>
      <c r="H17" s="33"/>
      <c r="I17" s="5"/>
      <c r="L17" s="9"/>
    </row>
  </sheetData>
  <mergeCells count="6">
    <mergeCell ref="B16:H17"/>
    <mergeCell ref="B2:C2"/>
    <mergeCell ref="C4:I4"/>
    <mergeCell ref="B5:F5"/>
    <mergeCell ref="A6:B6"/>
    <mergeCell ref="A8:I8"/>
  </mergeCells>
  <pageMargins left="0" right="0" top="0.39370078740157483" bottom="0.39370078740157483" header="0" footer="0"/>
  <pageSetup paperSize="9" scale="99" fitToWidth="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VII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Zaopatrzenie</dc:creator>
  <cp:lastModifiedBy>Ewelina Sokołowska</cp:lastModifiedBy>
  <cp:revision>3</cp:revision>
  <cp:lastPrinted>2026-04-09T08:50:34Z</cp:lastPrinted>
  <dcterms:created xsi:type="dcterms:W3CDTF">2007-12-03T08:44:44Z</dcterms:created>
  <dcterms:modified xsi:type="dcterms:W3CDTF">2026-04-09T08:50:36Z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